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90" yWindow="150" windowWidth="20730" windowHeight="5625"/>
  </bookViews>
  <sheets>
    <sheet name="Лист1" sheetId="1" r:id="rId1"/>
  </sheets>
  <definedNames>
    <definedName name="_xlnm._FilterDatabase" localSheetId="0" hidden="1">Лист1!$A$10:$AO$10</definedName>
    <definedName name="_xlnm.Print_Area" localSheetId="0">Лист1!$A$1:$AM$17</definedName>
  </definedNames>
  <calcPr calcId="144525" refMode="R1C1"/>
</workbook>
</file>

<file path=xl/calcChain.xml><?xml version="1.0" encoding="utf-8"?>
<calcChain xmlns="http://schemas.openxmlformats.org/spreadsheetml/2006/main">
  <c r="Q15" i="1" l="1"/>
  <c r="P15" i="1"/>
  <c r="M15" i="1"/>
</calcChain>
</file>

<file path=xl/sharedStrings.xml><?xml version="1.0" encoding="utf-8"?>
<sst xmlns="http://schemas.openxmlformats.org/spreadsheetml/2006/main" count="63" uniqueCount="48">
  <si>
    <t>№ п/п</t>
  </si>
  <si>
    <t>Наименование организации (Заказчика)</t>
  </si>
  <si>
    <t>Код ТРУ</t>
  </si>
  <si>
    <t>Номенклатурный номер</t>
  </si>
  <si>
    <t>Вид расхода</t>
  </si>
  <si>
    <t>Группа закупок</t>
  </si>
  <si>
    <t>Код объекта учета</t>
  </si>
  <si>
    <t>Наименование кода объекта учета</t>
  </si>
  <si>
    <t>Количество</t>
  </si>
  <si>
    <t>Сумма , тенге с НДС</t>
  </si>
  <si>
    <t xml:space="preserve">% от годового закупа по проекту бюджета </t>
  </si>
  <si>
    <t xml:space="preserve">Краткая характеристика (описание) </t>
  </si>
  <si>
    <t>Адрес поставки товара, выполнения работ, оказания услуг</t>
  </si>
  <si>
    <t>Сроки поставки товаров, выполнения работ, оказания услуг (заполнить одно из трех значений)</t>
  </si>
  <si>
    <t>Условия оплаты</t>
  </si>
  <si>
    <t>Кол-во, объем</t>
  </si>
  <si>
    <t>Единица измереения</t>
  </si>
  <si>
    <t>Сумма, планируемая для закупок ТРУ без НДС,  тенге</t>
  </si>
  <si>
    <t>Сумма,  планируемая для закупки ТРУ с НДС,  тенге</t>
  </si>
  <si>
    <t>Предоплата, %</t>
  </si>
  <si>
    <t>Промежуточный платеж (по факту), %</t>
  </si>
  <si>
    <t>Окончательный платеж, %</t>
  </si>
  <si>
    <t>Обоснование закупок</t>
  </si>
  <si>
    <t>Приложение 1 к приказу №________ от ____________ 2018 года</t>
  </si>
  <si>
    <t>АО "КТЖ - Грузовые перевозки"</t>
  </si>
  <si>
    <t>Цена за единицу тенге без НДС</t>
  </si>
  <si>
    <t xml:space="preserve">Наименование </t>
  </si>
  <si>
    <t xml:space="preserve">Дополнительная характеристика </t>
  </si>
  <si>
    <t>329959.900.000053</t>
  </si>
  <si>
    <t>259212.850.000000</t>
  </si>
  <si>
    <t>329959.600.000003</t>
  </si>
  <si>
    <t>259929.190.000011</t>
  </si>
  <si>
    <t>Продукция сувенирная</t>
  </si>
  <si>
    <t>Фляжка</t>
  </si>
  <si>
    <t>Термокружка</t>
  </si>
  <si>
    <t>Визитница</t>
  </si>
  <si>
    <t>подарочная</t>
  </si>
  <si>
    <t>из алюминия, вместимость 0,8 л</t>
  </si>
  <si>
    <t>пластиковая</t>
  </si>
  <si>
    <t>металлическая</t>
  </si>
  <si>
    <t xml:space="preserve">Подарочная. Погодная станция  : часы, термометр, барометр. Материал:дерево/латунь. Размер товара:195 x 70 x 150 мм. С нанесенным корпоративным логотипом. Вид нанесения: гравировка на шильде.
</t>
  </si>
  <si>
    <t>Спортивная бутылка. Материал:алюминий. Объем не более 800 мл. Размер товара:d66 х 245 мм. Одинарные стенки. Откручивающаяся крышка с защитой от протекания и цветным акцентом. Нанесен корпоративный логотип. Вид нанесения: гравировка.</t>
  </si>
  <si>
    <t xml:space="preserve">Термокружка . Материал:нержавеющая сталь/пластик. Объем:450 мл. Размер товара:d60 х d73 х 202 мм. Нанесен корпоративный логотип. Вид нанесения: гравировка. 
</t>
  </si>
  <si>
    <t xml:space="preserve">Визитница. Материал: искусственная кожа/металл. Размер товара:93 х 64 х 8 мм.  Рассчитана на 15 визиток. Нанесен корпоративный логотип. Вид нанесения: гравировка.
</t>
  </si>
  <si>
    <t>137-2</t>
  </si>
  <si>
    <t>г.Астана, ул. Кунаева 6</t>
  </si>
  <si>
    <t>С даты подписания договора в течение 30 календарных дней</t>
  </si>
  <si>
    <t>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</si>
</sst>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_(* #,##0.00_);_(* \(#,##0.00\);_(* &quot;-&quot;??_);_(@_)"/>
    <numFmt numFmtId="167" formatCode="_-* #,##0.00\ _р_._-;\-* #,##0.00\ _р_._-;_-* &quot;-&quot;??\ _р_._-;_-@_-"/>
    <numFmt numFmtId="168" formatCode="#,##0.00;[Red]#,##0.00"/>
    <numFmt numFmtId="169" formatCode="_-* #,##0.00\ _₸_-;\-* #,##0.00\ _₸_-;_-* &quot;-&quot;??\ _₸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/>
    <xf numFmtId="0" fontId="10" fillId="3" borderId="2" applyNumberFormat="0" applyProtection="0">
      <alignment horizontal="left" vertical="center" indent="1"/>
    </xf>
    <xf numFmtId="4" fontId="11" fillId="4" borderId="2" applyNumberFormat="0" applyProtection="0">
      <alignment horizontal="left" vertical="center" indent="1"/>
    </xf>
    <xf numFmtId="0" fontId="13" fillId="0" borderId="0"/>
    <xf numFmtId="0" fontId="7" fillId="0" borderId="0"/>
    <xf numFmtId="0" fontId="5" fillId="0" borderId="0"/>
    <xf numFmtId="0" fontId="15" fillId="0" borderId="0"/>
    <xf numFmtId="0" fontId="13" fillId="0" borderId="0"/>
    <xf numFmtId="0" fontId="16" fillId="0" borderId="0"/>
    <xf numFmtId="0" fontId="4" fillId="0" borderId="0"/>
    <xf numFmtId="164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0" fillId="0" borderId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12" applyNumberFormat="0" applyAlignment="0" applyProtection="0"/>
    <xf numFmtId="0" fontId="34" fillId="9" borderId="13" applyNumberFormat="0" applyAlignment="0" applyProtection="0"/>
    <xf numFmtId="0" fontId="35" fillId="9" borderId="12" applyNumberFormat="0" applyAlignment="0" applyProtection="0"/>
    <xf numFmtId="0" fontId="36" fillId="0" borderId="14" applyNumberFormat="0" applyFill="0" applyAlignment="0" applyProtection="0"/>
    <xf numFmtId="0" fontId="37" fillId="10" borderId="1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76">
    <xf numFmtId="0" fontId="0" fillId="0" borderId="0" xfId="0"/>
    <xf numFmtId="0" fontId="14" fillId="0" borderId="0" xfId="0" applyFont="1"/>
    <xf numFmtId="0" fontId="22" fillId="2" borderId="0" xfId="0" applyFont="1" applyFill="1"/>
    <xf numFmtId="0" fontId="20" fillId="2" borderId="1" xfId="0" applyFont="1" applyFill="1" applyBorder="1" applyAlignment="1">
      <alignment horizontal="center" vertical="center" wrapText="1"/>
    </xf>
    <xf numFmtId="165" fontId="20" fillId="2" borderId="1" xfId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" fontId="20" fillId="2" borderId="3" xfId="0" applyNumberFormat="1" applyFont="1" applyFill="1" applyBorder="1" applyAlignment="1">
      <alignment horizontal="center" vertical="center" wrapText="1"/>
    </xf>
    <xf numFmtId="165" fontId="20" fillId="2" borderId="3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0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4" fontId="20" fillId="2" borderId="3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20" fillId="2" borderId="1" xfId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/>
    </xf>
    <xf numFmtId="1" fontId="25" fillId="2" borderId="0" xfId="0" applyNumberFormat="1" applyFont="1" applyFill="1" applyBorder="1" applyAlignment="1">
      <alignment horizontal="center" vertical="center" wrapText="1"/>
    </xf>
    <xf numFmtId="0" fontId="20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3" fontId="20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1" fontId="21" fillId="2" borderId="0" xfId="0" applyNumberFormat="1" applyFont="1" applyFill="1" applyBorder="1" applyAlignment="1">
      <alignment horizontal="center" vertical="center" wrapText="1"/>
    </xf>
    <xf numFmtId="2" fontId="20" fillId="2" borderId="0" xfId="23" applyNumberFormat="1" applyFont="1" applyFill="1" applyBorder="1" applyAlignment="1">
      <alignment horizontal="center" vertical="center"/>
    </xf>
    <xf numFmtId="4" fontId="20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/>
    <xf numFmtId="165" fontId="14" fillId="2" borderId="0" xfId="1" applyFont="1" applyFill="1"/>
    <xf numFmtId="0" fontId="23" fillId="2" borderId="6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4" fontId="23" fillId="2" borderId="18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4" fontId="20" fillId="2" borderId="3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9" fillId="0" borderId="0" xfId="5" applyFont="1" applyFill="1" applyBorder="1" applyAlignment="1" applyProtection="1">
      <alignment vertical="center" wrapText="1"/>
      <protection locked="0"/>
    </xf>
    <xf numFmtId="0" fontId="12" fillId="0" borderId="0" xfId="6" quotePrefix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quotePrefix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 vertical="center" wrapText="1"/>
    </xf>
    <xf numFmtId="4" fontId="9" fillId="0" borderId="0" xfId="2" applyNumberFormat="1" applyFont="1" applyFill="1" applyAlignment="1">
      <alignment horizontal="center" vertical="center" wrapText="1"/>
    </xf>
    <xf numFmtId="0" fontId="19" fillId="0" borderId="0" xfId="0" applyFont="1" applyFill="1" applyAlignment="1" applyProtection="1">
      <alignment vertical="center"/>
      <protection locked="0"/>
    </xf>
    <xf numFmtId="0" fontId="18" fillId="0" borderId="0" xfId="0" applyFont="1" applyFill="1" applyBorder="1" applyAlignment="1">
      <alignment horizontal="left" vertic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9" fontId="25" fillId="0" borderId="1" xfId="0" applyNumberFormat="1" applyFont="1" applyFill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horizontal="left" wrapText="1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3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 applyProtection="1">
      <alignment horizontal="center" vertical="center"/>
      <protection locked="0"/>
    </xf>
    <xf numFmtId="0" fontId="21" fillId="2" borderId="0" xfId="0" applyFont="1" applyFill="1" applyAlignment="1">
      <alignment horizontal="right" vertical="center"/>
    </xf>
    <xf numFmtId="0" fontId="24" fillId="0" borderId="0" xfId="0" applyFont="1" applyAlignment="1">
      <alignment horizontal="right"/>
    </xf>
    <xf numFmtId="0" fontId="43" fillId="2" borderId="0" xfId="0" applyFont="1" applyFill="1" applyAlignment="1">
      <alignment horizontal="left" vertical="top"/>
    </xf>
    <xf numFmtId="0" fontId="21" fillId="2" borderId="3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6" xfId="1" applyNumberFormat="1" applyFont="1" applyFill="1" applyBorder="1" applyAlignment="1">
      <alignment horizontal="center" vertical="center" wrapText="1"/>
    </xf>
    <xf numFmtId="0" fontId="20" fillId="2" borderId="7" xfId="1" applyNumberFormat="1" applyFont="1" applyFill="1" applyBorder="1" applyAlignment="1">
      <alignment horizontal="center" vertical="center" wrapText="1"/>
    </xf>
  </cellXfs>
  <cellStyles count="64">
    <cellStyle name="SAPBEXchaText" xfId="5"/>
    <cellStyle name="SAPBEXfilterDrill" xfId="6"/>
    <cellStyle name="Акцент1" xfId="41" builtinId="29" customBuiltin="1"/>
    <cellStyle name="Акцент2" xfId="42" builtinId="33" customBuiltin="1"/>
    <cellStyle name="Акцент3" xfId="43" builtinId="37" customBuiltin="1"/>
    <cellStyle name="Акцент4" xfId="44" builtinId="41" customBuiltin="1"/>
    <cellStyle name="Акцент5" xfId="45" builtinId="45" customBuiltin="1"/>
    <cellStyle name="Акцент6" xfId="46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26" builtinId="16" customBuiltin="1"/>
    <cellStyle name="Заголовок 2" xfId="27" builtinId="17" customBuiltin="1"/>
    <cellStyle name="Заголовок 3" xfId="28" builtinId="18" customBuiltin="1"/>
    <cellStyle name="Заголовок 4" xfId="29" builtinId="19" customBuiltin="1"/>
    <cellStyle name="Итог" xfId="40" builtinId="25" customBuiltin="1"/>
    <cellStyle name="КАНДАГАЧ тел3-33-96" xfId="7"/>
    <cellStyle name="Контрольная ячейка" xfId="37" builtinId="23" customBuiltin="1"/>
    <cellStyle name="Название" xfId="25" builtinId="15" customBuiltin="1"/>
    <cellStyle name="Нейтральный" xfId="32" builtinId="28" customBuiltin="1"/>
    <cellStyle name="Обычный" xfId="0" builtinId="0"/>
    <cellStyle name="Обычный 11 18 2 2 2 2" xfId="13"/>
    <cellStyle name="Обычный 11 18 2 2 2 2 2" xfId="49"/>
    <cellStyle name="Обычный 11 18 2 2 2 2 3" xfId="48"/>
    <cellStyle name="Обычный 16" xfId="10"/>
    <cellStyle name="Обычный 2" xfId="4"/>
    <cellStyle name="Обычный 2 2" xfId="11"/>
    <cellStyle name="Обычный 2 2 4 3" xfId="12"/>
    <cellStyle name="Обычный 2 4" xfId="17"/>
    <cellStyle name="Обычный 2 5" xfId="8"/>
    <cellStyle name="Обычный 3" xfId="50"/>
    <cellStyle name="Обычный 32" xfId="24"/>
    <cellStyle name="Обычный 32 2" xfId="51"/>
    <cellStyle name="Обычный 4" xfId="52"/>
    <cellStyle name="Обычный 5" xfId="47"/>
    <cellStyle name="Обычный 53" xfId="16"/>
    <cellStyle name="Обычный 53 2" xfId="9"/>
    <cellStyle name="Обычный 53 2 2" xfId="55"/>
    <cellStyle name="Обычный 53 2 3" xfId="54"/>
    <cellStyle name="Обычный 53 3" xfId="56"/>
    <cellStyle name="Обычный 53 4" xfId="53"/>
    <cellStyle name="Обычный 9" xfId="57"/>
    <cellStyle name="Плохой" xfId="31" builtinId="27" customBuiltin="1"/>
    <cellStyle name="Пояснение" xfId="39" builtinId="53" customBuiltin="1"/>
    <cellStyle name="Примечание 2" xfId="58"/>
    <cellStyle name="Процентный 2" xfId="59"/>
    <cellStyle name="Связанная ячейка" xfId="36" builtinId="24" customBuiltin="1"/>
    <cellStyle name="Текст предупреждения" xfId="38" builtinId="11" customBuiltin="1"/>
    <cellStyle name="Финансовый" xfId="1" builtinId="3"/>
    <cellStyle name="Финансовый 10" xfId="18"/>
    <cellStyle name="Финансовый 100" xfId="3"/>
    <cellStyle name="Финансовый 100 2" xfId="23"/>
    <cellStyle name="Финансовый 2" xfId="2"/>
    <cellStyle name="Финансовый 2 2" xfId="62"/>
    <cellStyle name="Финансовый 2 3" xfId="61"/>
    <cellStyle name="Финансовый 2 4" xfId="15"/>
    <cellStyle name="Финансовый 2 4 2" xfId="20"/>
    <cellStyle name="Финансовый 3" xfId="19"/>
    <cellStyle name="Финансовый 4" xfId="63"/>
    <cellStyle name="Финансовый 5" xfId="60"/>
    <cellStyle name="Финансовый 6" xfId="14"/>
    <cellStyle name="Финансовый 6 2" xfId="22"/>
    <cellStyle name="Финансовый 7" xfId="21"/>
    <cellStyle name="Хороший" xfId="30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"/>
  <sheetViews>
    <sheetView tabSelected="1" view="pageBreakPreview" zoomScale="55" zoomScaleNormal="64" zoomScaleSheetLayoutView="55" workbookViewId="0">
      <selection activeCell="F11" sqref="F11"/>
    </sheetView>
  </sheetViews>
  <sheetFormatPr defaultRowHeight="45" customHeight="1" outlineLevelCol="1" x14ac:dyDescent="0.25"/>
  <cols>
    <col min="1" max="1" width="12" style="10" customWidth="1"/>
    <col min="2" max="2" width="25.85546875" style="47" customWidth="1"/>
    <col min="3" max="3" width="26.85546875" style="47" customWidth="1"/>
    <col min="4" max="4" width="25" style="47" customWidth="1"/>
    <col min="5" max="5" width="29.140625" style="47" customWidth="1"/>
    <col min="6" max="6" width="53.140625" style="47" customWidth="1"/>
    <col min="7" max="7" width="24.7109375" style="47" customWidth="1"/>
    <col min="8" max="8" width="30.7109375" style="47" customWidth="1"/>
    <col min="9" max="9" width="32.140625" style="47" customWidth="1"/>
    <col min="10" max="10" width="13.5703125" style="47" customWidth="1"/>
    <col min="11" max="11" width="14.5703125" style="47" customWidth="1"/>
    <col min="12" max="12" width="18" style="47" customWidth="1"/>
    <col min="13" max="13" width="16" style="47" customWidth="1"/>
    <col min="14" max="14" width="15.42578125" style="47" customWidth="1"/>
    <col min="15" max="15" width="19.42578125" style="48" customWidth="1"/>
    <col min="16" max="16" width="22.140625" style="11" customWidth="1"/>
    <col min="17" max="17" width="25.140625" style="10" customWidth="1"/>
    <col min="18" max="18" width="52.140625" style="1" hidden="1" customWidth="1" outlineLevel="1"/>
    <col min="19" max="19" width="13.7109375" style="1" hidden="1" customWidth="1" outlineLevel="1"/>
    <col min="20" max="20" width="10.28515625" style="1" hidden="1" customWidth="1" outlineLevel="1"/>
    <col min="21" max="21" width="18.7109375" style="1" hidden="1" customWidth="1" outlineLevel="1"/>
    <col min="22" max="22" width="19.85546875" style="1" hidden="1" customWidth="1" outlineLevel="1"/>
    <col min="23" max="23" width="21.42578125" style="1" hidden="1" customWidth="1" outlineLevel="1"/>
    <col min="24" max="24" width="15.7109375" style="1" hidden="1" customWidth="1" outlineLevel="1"/>
    <col min="25" max="25" width="24.5703125" style="1" hidden="1" customWidth="1" outlineLevel="1"/>
    <col min="26" max="26" width="14" style="1" hidden="1" customWidth="1" outlineLevel="1"/>
    <col min="27" max="27" width="12.42578125" style="1" hidden="1" customWidth="1" outlineLevel="1"/>
    <col min="28" max="28" width="11.28515625" style="1" hidden="1" customWidth="1" outlineLevel="1"/>
    <col min="29" max="29" width="19" style="1" hidden="1" customWidth="1" outlineLevel="1"/>
    <col min="30" max="30" width="14.28515625" style="1" hidden="1" customWidth="1" outlineLevel="1"/>
    <col min="31" max="31" width="10.140625" style="1" hidden="1" customWidth="1" outlineLevel="1"/>
    <col min="32" max="32" width="19.28515625" style="1" hidden="1" customWidth="1" outlineLevel="1"/>
    <col min="33" max="33" width="22.5703125" style="1" hidden="1" customWidth="1" outlineLevel="1"/>
    <col min="34" max="34" width="8.7109375" style="1" hidden="1" customWidth="1" outlineLevel="1"/>
    <col min="35" max="35" width="9.28515625" style="1" hidden="1" customWidth="1" outlineLevel="1"/>
    <col min="36" max="36" width="15.42578125" style="1" hidden="1" customWidth="1" outlineLevel="1"/>
    <col min="37" max="37" width="18.42578125" style="1" hidden="1" customWidth="1" outlineLevel="1"/>
    <col min="38" max="38" width="22.5703125" style="1" hidden="1" customWidth="1" outlineLevel="1"/>
    <col min="39" max="39" width="13.7109375" style="1" hidden="1" customWidth="1" outlineLevel="1"/>
    <col min="40" max="40" width="43.7109375" style="1" customWidth="1" collapsed="1"/>
    <col min="41" max="41" width="25.5703125" style="1" customWidth="1" collapsed="1"/>
    <col min="42" max="16384" width="9.140625" style="1"/>
  </cols>
  <sheetData>
    <row r="1" spans="1:40" ht="25.15" customHeight="1" x14ac:dyDescent="0.25">
      <c r="B1" s="37"/>
      <c r="C1" s="38"/>
      <c r="D1" s="39"/>
      <c r="E1" s="40"/>
      <c r="F1" s="40"/>
      <c r="G1" s="41"/>
      <c r="H1" s="42"/>
      <c r="I1" s="42"/>
      <c r="J1" s="42"/>
      <c r="K1" s="42"/>
      <c r="L1" s="42"/>
      <c r="M1" s="42"/>
      <c r="N1" s="42"/>
      <c r="O1" s="43"/>
    </row>
    <row r="2" spans="1:40" ht="15" x14ac:dyDescent="0.25">
      <c r="B2" s="37"/>
      <c r="C2" s="38"/>
      <c r="D2" s="39"/>
      <c r="E2" s="40"/>
      <c r="F2" s="40"/>
      <c r="G2" s="41"/>
      <c r="H2" s="42"/>
      <c r="I2" s="42"/>
      <c r="J2" s="42"/>
      <c r="K2" s="42"/>
      <c r="L2" s="42"/>
      <c r="M2" s="42"/>
      <c r="N2" s="42"/>
      <c r="O2" s="44"/>
    </row>
    <row r="3" spans="1:40" ht="25.15" customHeight="1" x14ac:dyDescent="0.25">
      <c r="B3" s="37"/>
      <c r="C3" s="38"/>
      <c r="D3" s="39"/>
      <c r="E3" s="40"/>
      <c r="F3" s="40"/>
      <c r="G3" s="41"/>
      <c r="H3" s="42"/>
      <c r="I3" s="42"/>
      <c r="J3" s="42"/>
      <c r="K3" s="42"/>
      <c r="L3" s="42"/>
      <c r="M3" s="42"/>
      <c r="N3" s="42"/>
      <c r="O3" s="44"/>
    </row>
    <row r="4" spans="1:40" ht="25.5" x14ac:dyDescent="0.25">
      <c r="B4" s="37"/>
      <c r="C4" s="38"/>
      <c r="D4" s="68"/>
      <c r="E4" s="68"/>
      <c r="F4" s="68"/>
      <c r="G4" s="68"/>
      <c r="H4" s="68"/>
      <c r="I4" s="45"/>
      <c r="J4" s="45"/>
      <c r="K4" s="45"/>
      <c r="L4" s="45"/>
      <c r="M4" s="42"/>
      <c r="N4" s="42"/>
      <c r="O4" s="44"/>
    </row>
    <row r="5" spans="1:40" ht="15" x14ac:dyDescent="0.25">
      <c r="B5" s="37"/>
      <c r="C5" s="38"/>
      <c r="D5" s="39"/>
      <c r="E5" s="40"/>
      <c r="F5" s="40"/>
      <c r="G5" s="41"/>
      <c r="H5" s="42"/>
      <c r="I5" s="42"/>
      <c r="J5" s="42"/>
      <c r="K5" s="42"/>
      <c r="L5" s="42"/>
      <c r="M5" s="42"/>
      <c r="N5" s="42"/>
      <c r="O5" s="44"/>
    </row>
    <row r="6" spans="1:40" ht="25.15" customHeight="1" x14ac:dyDescent="0.25">
      <c r="B6" s="37"/>
      <c r="C6" s="46"/>
      <c r="D6" s="39"/>
      <c r="E6" s="40"/>
      <c r="F6" s="40"/>
      <c r="G6" s="41"/>
      <c r="H6" s="42"/>
      <c r="I6" s="42"/>
      <c r="J6" s="42"/>
      <c r="K6" s="42"/>
      <c r="L6" s="42"/>
      <c r="M6" s="42"/>
      <c r="N6" s="42"/>
      <c r="O6" s="69" t="s">
        <v>23</v>
      </c>
      <c r="P6" s="70"/>
      <c r="Q6" s="70"/>
    </row>
    <row r="7" spans="1:40" ht="25.15" customHeight="1" x14ac:dyDescent="0.25"/>
    <row r="8" spans="1:40" s="2" customFormat="1" ht="40.5" customHeight="1" x14ac:dyDescent="0.3">
      <c r="A8" s="64" t="s">
        <v>0</v>
      </c>
      <c r="B8" s="64" t="s">
        <v>1</v>
      </c>
      <c r="C8" s="64" t="s">
        <v>2</v>
      </c>
      <c r="D8" s="64" t="s">
        <v>26</v>
      </c>
      <c r="E8" s="64" t="s">
        <v>11</v>
      </c>
      <c r="F8" s="64" t="s">
        <v>27</v>
      </c>
      <c r="G8" s="64" t="s">
        <v>22</v>
      </c>
      <c r="H8" s="64" t="s">
        <v>12</v>
      </c>
      <c r="I8" s="64" t="s">
        <v>13</v>
      </c>
      <c r="J8" s="61" t="s">
        <v>14</v>
      </c>
      <c r="K8" s="62"/>
      <c r="L8" s="63"/>
      <c r="M8" s="64" t="s">
        <v>15</v>
      </c>
      <c r="N8" s="64" t="s">
        <v>16</v>
      </c>
      <c r="O8" s="66" t="s">
        <v>25</v>
      </c>
      <c r="P8" s="72" t="s">
        <v>17</v>
      </c>
      <c r="Q8" s="72" t="s">
        <v>18</v>
      </c>
      <c r="R8" s="16"/>
      <c r="S8" s="16"/>
      <c r="T8" s="16"/>
      <c r="U8" s="18"/>
      <c r="V8" s="17"/>
      <c r="W8" s="17"/>
      <c r="X8" s="16"/>
      <c r="Y8" s="16"/>
      <c r="Z8" s="16"/>
      <c r="AA8" s="16"/>
      <c r="AB8" s="16"/>
      <c r="AC8" s="16"/>
      <c r="AD8" s="3" t="s">
        <v>3</v>
      </c>
      <c r="AE8" s="3" t="s">
        <v>4</v>
      </c>
      <c r="AF8" s="3" t="s">
        <v>5</v>
      </c>
      <c r="AG8" s="3" t="s">
        <v>6</v>
      </c>
      <c r="AH8" s="3" t="s">
        <v>7</v>
      </c>
      <c r="AI8" s="16"/>
      <c r="AJ8" s="16"/>
      <c r="AK8" s="4" t="s">
        <v>8</v>
      </c>
      <c r="AL8" s="4" t="s">
        <v>9</v>
      </c>
      <c r="AM8" s="4" t="s">
        <v>10</v>
      </c>
      <c r="AN8" s="64"/>
    </row>
    <row r="9" spans="1:40" s="2" customFormat="1" ht="78.7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49" t="s">
        <v>19</v>
      </c>
      <c r="K9" s="49" t="s">
        <v>20</v>
      </c>
      <c r="L9" s="49" t="s">
        <v>21</v>
      </c>
      <c r="M9" s="65"/>
      <c r="N9" s="65"/>
      <c r="O9" s="67"/>
      <c r="P9" s="73"/>
      <c r="Q9" s="73"/>
      <c r="R9" s="14"/>
      <c r="S9" s="16"/>
      <c r="T9" s="14"/>
      <c r="U9" s="15"/>
      <c r="V9" s="9"/>
      <c r="W9" s="9"/>
      <c r="X9" s="14"/>
      <c r="Y9" s="14"/>
      <c r="Z9" s="14"/>
      <c r="AA9" s="14"/>
      <c r="AB9" s="7"/>
      <c r="AC9" s="14"/>
      <c r="AD9" s="14"/>
      <c r="AE9" s="14"/>
      <c r="AF9" s="14"/>
      <c r="AG9" s="14"/>
      <c r="AH9" s="14"/>
      <c r="AI9" s="14"/>
      <c r="AJ9" s="14"/>
      <c r="AK9" s="9"/>
      <c r="AL9" s="9"/>
      <c r="AM9" s="9"/>
      <c r="AN9" s="65"/>
    </row>
    <row r="10" spans="1:40" s="2" customFormat="1" ht="30.75" customHeight="1" x14ac:dyDescent="0.3">
      <c r="A10" s="5">
        <v>1</v>
      </c>
      <c r="B10" s="50">
        <v>3</v>
      </c>
      <c r="C10" s="50">
        <v>5</v>
      </c>
      <c r="D10" s="36">
        <v>6</v>
      </c>
      <c r="E10" s="50">
        <v>7</v>
      </c>
      <c r="F10" s="36">
        <v>8</v>
      </c>
      <c r="G10" s="50">
        <v>9</v>
      </c>
      <c r="H10" s="36">
        <v>10</v>
      </c>
      <c r="I10" s="50">
        <v>11</v>
      </c>
      <c r="J10" s="36">
        <v>12</v>
      </c>
      <c r="K10" s="50">
        <v>13</v>
      </c>
      <c r="L10" s="36">
        <v>14</v>
      </c>
      <c r="M10" s="50">
        <v>15</v>
      </c>
      <c r="N10" s="36">
        <v>16</v>
      </c>
      <c r="O10" s="50">
        <v>17</v>
      </c>
      <c r="P10" s="5">
        <v>19</v>
      </c>
      <c r="Q10" s="5">
        <v>21</v>
      </c>
      <c r="R10" s="6"/>
      <c r="S10" s="3"/>
      <c r="T10" s="6"/>
      <c r="U10" s="8"/>
      <c r="V10" s="9"/>
      <c r="W10" s="9"/>
      <c r="X10" s="6"/>
      <c r="Y10" s="6"/>
      <c r="Z10" s="6"/>
      <c r="AA10" s="6"/>
      <c r="AB10" s="7"/>
      <c r="AC10" s="6"/>
      <c r="AD10" s="6"/>
      <c r="AE10" s="6"/>
      <c r="AF10" s="6"/>
      <c r="AG10" s="6"/>
      <c r="AH10" s="6"/>
      <c r="AI10" s="6"/>
      <c r="AJ10" s="6"/>
      <c r="AK10" s="9"/>
      <c r="AL10" s="9"/>
      <c r="AM10" s="9"/>
      <c r="AN10" s="50"/>
    </row>
    <row r="11" spans="1:40" s="2" customFormat="1" ht="131.25" x14ac:dyDescent="0.3">
      <c r="A11" s="31">
        <v>1</v>
      </c>
      <c r="B11" s="51" t="s">
        <v>24</v>
      </c>
      <c r="C11" s="51" t="s">
        <v>28</v>
      </c>
      <c r="D11" s="32" t="s">
        <v>32</v>
      </c>
      <c r="E11" s="32" t="s">
        <v>36</v>
      </c>
      <c r="F11" s="52" t="s">
        <v>40</v>
      </c>
      <c r="G11" s="51" t="s">
        <v>44</v>
      </c>
      <c r="H11" s="32" t="s">
        <v>45</v>
      </c>
      <c r="I11" s="31" t="s">
        <v>46</v>
      </c>
      <c r="J11" s="31">
        <v>0</v>
      </c>
      <c r="K11" s="32">
        <v>0</v>
      </c>
      <c r="L11" s="52">
        <v>100</v>
      </c>
      <c r="M11" s="32">
        <v>25</v>
      </c>
      <c r="N11" s="53" t="s">
        <v>47</v>
      </c>
      <c r="O11" s="53">
        <v>41012.15</v>
      </c>
      <c r="P11" s="33">
        <v>1025303.75</v>
      </c>
      <c r="Q11" s="33">
        <v>1148340.2000000002</v>
      </c>
      <c r="R11" s="34"/>
      <c r="S11" s="16"/>
      <c r="T11" s="34"/>
      <c r="U11" s="35"/>
      <c r="V11" s="9"/>
      <c r="W11" s="9"/>
      <c r="X11" s="34"/>
      <c r="Y11" s="34"/>
      <c r="Z11" s="34"/>
      <c r="AA11" s="34"/>
      <c r="AB11" s="7"/>
      <c r="AC11" s="34"/>
      <c r="AD11" s="34"/>
      <c r="AE11" s="34"/>
      <c r="AF11" s="34"/>
      <c r="AG11" s="34"/>
      <c r="AH11" s="34"/>
      <c r="AI11" s="34"/>
      <c r="AJ11" s="34"/>
      <c r="AK11" s="9"/>
      <c r="AL11" s="9"/>
      <c r="AM11" s="9"/>
      <c r="AN11" s="50"/>
    </row>
    <row r="12" spans="1:40" s="2" customFormat="1" ht="150" x14ac:dyDescent="0.3">
      <c r="A12" s="31">
        <v>2</v>
      </c>
      <c r="B12" s="51" t="s">
        <v>24</v>
      </c>
      <c r="C12" s="51" t="s">
        <v>29</v>
      </c>
      <c r="D12" s="32" t="s">
        <v>33</v>
      </c>
      <c r="E12" s="32" t="s">
        <v>37</v>
      </c>
      <c r="F12" s="52" t="s">
        <v>41</v>
      </c>
      <c r="G12" s="51" t="s">
        <v>44</v>
      </c>
      <c r="H12" s="32" t="s">
        <v>45</v>
      </c>
      <c r="I12" s="31" t="s">
        <v>46</v>
      </c>
      <c r="J12" s="31">
        <v>0</v>
      </c>
      <c r="K12" s="32">
        <v>0</v>
      </c>
      <c r="L12" s="52">
        <v>100</v>
      </c>
      <c r="M12" s="32">
        <v>250</v>
      </c>
      <c r="N12" s="53" t="s">
        <v>47</v>
      </c>
      <c r="O12" s="53">
        <v>1933.8100000000002</v>
      </c>
      <c r="P12" s="33">
        <v>483452.50000000006</v>
      </c>
      <c r="Q12" s="33">
        <v>541466.80000000016</v>
      </c>
      <c r="R12" s="34"/>
      <c r="S12" s="16"/>
      <c r="T12" s="34"/>
      <c r="U12" s="35"/>
      <c r="V12" s="9"/>
      <c r="W12" s="9"/>
      <c r="X12" s="34"/>
      <c r="Y12" s="34"/>
      <c r="Z12" s="34"/>
      <c r="AA12" s="34"/>
      <c r="AB12" s="7"/>
      <c r="AC12" s="34"/>
      <c r="AD12" s="34"/>
      <c r="AE12" s="34"/>
      <c r="AF12" s="34"/>
      <c r="AG12" s="34"/>
      <c r="AH12" s="34"/>
      <c r="AI12" s="34"/>
      <c r="AJ12" s="34"/>
      <c r="AK12" s="9"/>
      <c r="AL12" s="9"/>
      <c r="AM12" s="9"/>
      <c r="AN12" s="50"/>
    </row>
    <row r="13" spans="1:40" s="2" customFormat="1" ht="131.25" x14ac:dyDescent="0.3">
      <c r="A13" s="31">
        <v>3</v>
      </c>
      <c r="B13" s="51" t="s">
        <v>24</v>
      </c>
      <c r="C13" s="51" t="s">
        <v>30</v>
      </c>
      <c r="D13" s="32" t="s">
        <v>34</v>
      </c>
      <c r="E13" s="32" t="s">
        <v>38</v>
      </c>
      <c r="F13" s="52" t="s">
        <v>42</v>
      </c>
      <c r="G13" s="51" t="s">
        <v>44</v>
      </c>
      <c r="H13" s="32" t="s">
        <v>45</v>
      </c>
      <c r="I13" s="31" t="s">
        <v>46</v>
      </c>
      <c r="J13" s="31">
        <v>0</v>
      </c>
      <c r="K13" s="32">
        <v>0</v>
      </c>
      <c r="L13" s="52">
        <v>100</v>
      </c>
      <c r="M13" s="32">
        <v>100</v>
      </c>
      <c r="N13" s="53" t="s">
        <v>47</v>
      </c>
      <c r="O13" s="53">
        <v>4450.6000000000004</v>
      </c>
      <c r="P13" s="33">
        <v>445060.00000000006</v>
      </c>
      <c r="Q13" s="33">
        <v>498467.20000000013</v>
      </c>
      <c r="R13" s="34"/>
      <c r="S13" s="16"/>
      <c r="T13" s="34"/>
      <c r="U13" s="35"/>
      <c r="V13" s="9"/>
      <c r="W13" s="9"/>
      <c r="X13" s="34"/>
      <c r="Y13" s="34"/>
      <c r="Z13" s="34"/>
      <c r="AA13" s="34"/>
      <c r="AB13" s="7"/>
      <c r="AC13" s="34"/>
      <c r="AD13" s="34"/>
      <c r="AE13" s="34"/>
      <c r="AF13" s="34"/>
      <c r="AG13" s="34"/>
      <c r="AH13" s="34"/>
      <c r="AI13" s="34"/>
      <c r="AJ13" s="34"/>
      <c r="AK13" s="9"/>
      <c r="AL13" s="9"/>
      <c r="AM13" s="9"/>
      <c r="AN13" s="50"/>
    </row>
    <row r="14" spans="1:40" s="2" customFormat="1" ht="112.5" x14ac:dyDescent="0.3">
      <c r="A14" s="31">
        <v>4</v>
      </c>
      <c r="B14" s="51" t="s">
        <v>24</v>
      </c>
      <c r="C14" s="51" t="s">
        <v>31</v>
      </c>
      <c r="D14" s="32" t="s">
        <v>35</v>
      </c>
      <c r="E14" s="32" t="s">
        <v>39</v>
      </c>
      <c r="F14" s="52" t="s">
        <v>43</v>
      </c>
      <c r="G14" s="51" t="s">
        <v>44</v>
      </c>
      <c r="H14" s="32" t="s">
        <v>45</v>
      </c>
      <c r="I14" s="31" t="s">
        <v>46</v>
      </c>
      <c r="J14" s="31">
        <v>0</v>
      </c>
      <c r="K14" s="32">
        <v>0</v>
      </c>
      <c r="L14" s="52">
        <v>100</v>
      </c>
      <c r="M14" s="32">
        <v>100</v>
      </c>
      <c r="N14" s="53" t="s">
        <v>47</v>
      </c>
      <c r="O14" s="53">
        <v>1160</v>
      </c>
      <c r="P14" s="33">
        <v>116000</v>
      </c>
      <c r="Q14" s="33">
        <v>129920.00000000001</v>
      </c>
      <c r="R14" s="34"/>
      <c r="S14" s="16"/>
      <c r="T14" s="34"/>
      <c r="U14" s="35"/>
      <c r="V14" s="9"/>
      <c r="W14" s="9"/>
      <c r="X14" s="34"/>
      <c r="Y14" s="34"/>
      <c r="Z14" s="34"/>
      <c r="AA14" s="34"/>
      <c r="AB14" s="7"/>
      <c r="AC14" s="34"/>
      <c r="AD14" s="34"/>
      <c r="AE14" s="34"/>
      <c r="AF14" s="34"/>
      <c r="AG14" s="34"/>
      <c r="AH14" s="34"/>
      <c r="AI14" s="34"/>
      <c r="AJ14" s="34"/>
      <c r="AK14" s="9"/>
      <c r="AL14" s="9"/>
      <c r="AM14" s="9"/>
      <c r="AN14" s="50"/>
    </row>
    <row r="15" spans="1:40" s="29" customFormat="1" ht="36" customHeight="1" x14ac:dyDescent="0.3">
      <c r="A15" s="74"/>
      <c r="B15" s="75"/>
      <c r="C15" s="54"/>
      <c r="D15" s="54"/>
      <c r="E15" s="49"/>
      <c r="F15" s="55"/>
      <c r="G15" s="56"/>
      <c r="H15" s="57"/>
      <c r="I15" s="55"/>
      <c r="J15" s="58"/>
      <c r="K15" s="58"/>
      <c r="L15" s="58"/>
      <c r="M15" s="19">
        <f>M11+M12+M13+M14</f>
        <v>475</v>
      </c>
      <c r="N15" s="59"/>
      <c r="O15" s="59"/>
      <c r="P15" s="19">
        <f>P11+P12+P13+P14</f>
        <v>2069816.25</v>
      </c>
      <c r="Q15" s="19">
        <f>Q11+Q12+Q13+Q14</f>
        <v>2318194.2000000007</v>
      </c>
      <c r="R15" s="20"/>
      <c r="S15" s="21"/>
      <c r="T15" s="22"/>
      <c r="U15" s="23"/>
      <c r="V15" s="12"/>
      <c r="W15" s="12"/>
      <c r="X15" s="22"/>
      <c r="Y15" s="24"/>
      <c r="Z15" s="24"/>
      <c r="AA15" s="25"/>
      <c r="AB15" s="25"/>
      <c r="AC15" s="24"/>
      <c r="AD15" s="12"/>
      <c r="AE15" s="22"/>
      <c r="AF15" s="13"/>
      <c r="AG15" s="13"/>
      <c r="AH15" s="13"/>
      <c r="AI15" s="26"/>
      <c r="AJ15" s="26"/>
      <c r="AK15" s="27"/>
      <c r="AL15" s="28"/>
      <c r="AM15" s="20"/>
    </row>
    <row r="16" spans="1:40" ht="45" customHeight="1" x14ac:dyDescent="0.25">
      <c r="Q16" s="30"/>
    </row>
    <row r="17" spans="1:16" ht="45" customHeight="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ht="45" customHeight="1" x14ac:dyDescent="0.25">
      <c r="B18" s="60"/>
    </row>
  </sheetData>
  <autoFilter ref="A10:AO10"/>
  <mergeCells count="20">
    <mergeCell ref="D4:H4"/>
    <mergeCell ref="O6:Q6"/>
    <mergeCell ref="A17:P1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P8:P9"/>
    <mergeCell ref="A15:B15"/>
    <mergeCell ref="Q8:Q9"/>
    <mergeCell ref="J8:L8"/>
    <mergeCell ref="M8:M9"/>
    <mergeCell ref="N8:N9"/>
    <mergeCell ref="O8:O9"/>
    <mergeCell ref="AN8:AN9"/>
  </mergeCells>
  <pageMargins left="7.874015748031496E-2" right="7.874015748031496E-2" top="7.874015748031496E-2" bottom="7.874015748031496E-2" header="0.31496062992125984" footer="0.31496062992125984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5E53D59F401AC40A426CDD4C02EC2D1" ma:contentTypeVersion="0" ma:contentTypeDescription="Создание документа." ma:contentTypeScope="" ma:versionID="a80332664bebc3386790059dac3f335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4AA49-E952-417A-B5DA-CD424EDB8304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E4852E-1BA1-445B-AFFA-49A0B658C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1897D6-310D-4EDD-A4EC-00FAE73BA8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2018-07-17T07:41:07Z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0x01010045E53D59F401AC40A426CDD4C02EC2D1</vt:lpwstr>
  </property>
</Properties>
</file>